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D8C4B85F-39A3-452F-8104-77C826E4EB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" sheetId="4" r:id="rId1"/>
  </sheets>
  <definedNames>
    <definedName name="_xlnm.Print_Titles" localSheetId="0">'4'!$10:$12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4" l="1"/>
  <c r="E18" i="4"/>
  <c r="M18" i="4"/>
  <c r="I18" i="4"/>
  <c r="C13" i="4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19" i="4"/>
  <c r="F22" i="4"/>
  <c r="G13" i="4"/>
  <c r="G16" i="4"/>
  <c r="G25" i="4" s="1"/>
  <c r="G19" i="4"/>
  <c r="G22" i="4"/>
  <c r="H13" i="4"/>
  <c r="H16" i="4"/>
  <c r="H19" i="4"/>
  <c r="H22" i="4"/>
  <c r="H25" i="4" s="1"/>
  <c r="I13" i="4"/>
  <c r="I16" i="4"/>
  <c r="I19" i="4"/>
  <c r="I22" i="4"/>
  <c r="J13" i="4"/>
  <c r="J16" i="4"/>
  <c r="J19" i="4"/>
  <c r="J22" i="4"/>
  <c r="K13" i="4"/>
  <c r="K16" i="4"/>
  <c r="K19" i="4"/>
  <c r="K22" i="4"/>
  <c r="L13" i="4"/>
  <c r="L16" i="4"/>
  <c r="L19" i="4"/>
  <c r="L22" i="4"/>
  <c r="M24" i="4"/>
  <c r="M23" i="4"/>
  <c r="M21" i="4"/>
  <c r="M20" i="4"/>
  <c r="M17" i="4"/>
  <c r="M15" i="4"/>
  <c r="M14" i="4"/>
  <c r="L25" i="4" l="1"/>
  <c r="J25" i="4"/>
  <c r="M13" i="4"/>
  <c r="M22" i="4"/>
  <c r="K25" i="4"/>
  <c r="F25" i="4"/>
  <c r="I25" i="4"/>
  <c r="M16" i="4"/>
  <c r="M19" i="4"/>
  <c r="E25" i="4"/>
  <c r="D25" i="4"/>
  <c r="C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00000000-0006-0000-0000-000008000000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00000000-0006-0000-0000-000009000000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00000000-0006-0000-0000-00000A000000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00000000-0006-0000-0000-00000B000000}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 xr:uid="{00000000-0006-0000-0000-00000C000000}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 xr:uid="{00000000-0006-0000-0000-00000D000000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 xr:uid="{00000000-0006-0000-0000-00000E000000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000000-0006-0000-0000-00000F000000}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 xr:uid="{00000000-0006-0000-0000-000010000000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00000000-0006-0000-0000-000011000000}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 xr:uid="{00000000-0006-0000-0000-000012000000}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 xr:uid="{00000000-0006-0000-0000-000013000000}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 xr:uid="{00000000-0006-0000-0000-000014000000}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 xr:uid="{00000000-0006-0000-0000-000015000000}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 xr:uid="{00000000-0006-0000-0000-000016000000}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 xr:uid="{00000000-0006-0000-0000-000017000000}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 xr:uid="{00000000-0006-0000-0000-000018000000}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 xr:uid="{00000000-0006-0000-0000-000019000000}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 xr:uid="{00000000-0006-0000-0000-00001A000000}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 xr:uid="{00000000-0006-0000-0000-00001B000000}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 xr:uid="{00000000-0006-0000-0000-00001C000000}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 xr:uid="{00000000-0006-0000-0000-00001D000000}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 xr:uid="{00000000-0006-0000-0000-00001E000000}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 xr:uid="{00000000-0006-0000-0000-00001F000000}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 xr:uid="{00000000-0006-0000-0000-000020000000}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 xr:uid="{00000000-0006-0000-0000-000021000000}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 xr:uid="{00000000-0006-0000-0000-000022000000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00000000-0006-0000-0000-000023000000}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 xr:uid="{00000000-0006-0000-0000-000024000000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00000000-0006-0000-0000-000025000000}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 xr:uid="{00000000-0006-0000-0000-000026000000}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 xr:uid="{00000000-0006-0000-0000-000027000000}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 xr:uid="{00000000-0006-0000-0000-000028000000}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 xr:uid="{00000000-0006-0000-0000-000029000000}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 xr:uid="{00000000-0006-0000-0000-00002A000000}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 xr:uid="{00000000-0006-0000-0000-00002B000000}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 xr:uid="{00000000-0006-0000-0000-00002C000000}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 xr:uid="{00000000-0006-0000-0000-00002D000000}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 xr:uid="{00000000-0006-0000-0000-00002E000000}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 xr:uid="{00000000-0006-0000-0000-00002F000000}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 xr:uid="{00000000-0006-0000-0000-000030000000}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 xr:uid="{00000000-0006-0000-0000-000031000000}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 xr:uid="{00000000-0006-0000-0000-000032000000}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 xr:uid="{00000000-0006-0000-0000-000033000000}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 xr:uid="{00000000-0006-0000-0000-000034000000}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 xr:uid="{00000000-0006-0000-0000-000035000000}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 xr:uid="{00000000-0006-0000-0000-000036000000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00000000-0006-0000-0000-000037000000}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 xr:uid="{00000000-0006-0000-0000-000038000000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0000000-0006-0000-0000-000039000000}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 xr:uid="{00000000-0006-0000-0000-00003A000000}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 xr:uid="{00000000-0006-0000-0000-00003B000000}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 xr:uid="{00000000-0006-0000-0000-00003C000000}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 xr:uid="{00000000-0006-0000-0000-00003D000000}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 xr:uid="{00000000-0006-0000-0000-00003E000000}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 xr:uid="{00000000-0006-0000-0000-00003F000000}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 xr:uid="{00000000-0006-0000-0000-000040000000}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 xr:uid="{00000000-0006-0000-0000-000041000000}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 xr:uid="{00000000-0006-0000-0000-000042000000}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 xr:uid="{00000000-0006-0000-0000-000043000000}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 xr:uid="{00000000-0006-0000-0000-000044000000}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 xr:uid="{00000000-0006-0000-0000-000045000000}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 xr:uid="{00000000-0006-0000-0000-000046000000}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 xr:uid="{00000000-0006-0000-0000-000047000000}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 xr:uid="{00000000-0006-0000-0000-000048000000}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 xr:uid="{00000000-0006-0000-0000-000049000000}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 xr:uid="{00000000-0006-0000-0000-00004A000000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00000000-0006-0000-0000-00004B000000}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 xr:uid="{00000000-0006-0000-0000-00004C000000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00000000-0006-0000-0000-00004D000000}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 xr:uid="{00000000-0006-0000-0000-00004E000000}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 xr:uid="{00000000-0006-0000-0000-00004F000000}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 xr:uid="{00000000-0006-0000-0000-000050000000}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<sst xmlns="http://schemas.openxmlformats.org/spreadsheetml/2006/main" count="47" uniqueCount="41">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</sst>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2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showGridLines="0" tabSelected="1" topLeftCell="A3" zoomScaleNormal="80" zoomScaleSheetLayoutView="75" workbookViewId="0">
      <selection activeCell="A6" sqref="A6:M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4" width="9.140625" style="4"/>
    <col min="15" max="15" width="12.140625" style="4" customWidth="1"/>
    <col min="16" max="16384" width="9.140625" style="4"/>
  </cols>
  <sheetData>
    <row r="1" spans="1:15" x14ac:dyDescent="0.2">
      <c r="I1" s="7"/>
      <c r="J1" s="7"/>
      <c r="K1" s="7"/>
    </row>
    <row r="2" spans="1:15" x14ac:dyDescent="0.2">
      <c r="I2" s="4" t="s">
        <v>22</v>
      </c>
    </row>
    <row r="3" spans="1:15" x14ac:dyDescent="0.2">
      <c r="I3" s="4" t="s">
        <v>23</v>
      </c>
    </row>
    <row r="5" spans="1:15" x14ac:dyDescent="0.2">
      <c r="A5" s="20" t="s">
        <v>19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5" x14ac:dyDescent="0.2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8" spans="1:15" x14ac:dyDescent="0.2">
      <c r="A8" s="20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10" spans="1:15" x14ac:dyDescent="0.2">
      <c r="A10" s="19" t="s">
        <v>0</v>
      </c>
      <c r="B10" s="19" t="s">
        <v>1</v>
      </c>
      <c r="C10" s="19" t="s">
        <v>2</v>
      </c>
      <c r="D10" s="19" t="s">
        <v>3</v>
      </c>
      <c r="E10" s="19"/>
      <c r="F10" s="19"/>
      <c r="G10" s="19"/>
      <c r="H10" s="19"/>
      <c r="I10" s="19"/>
      <c r="J10" s="22"/>
      <c r="K10" s="22"/>
      <c r="L10" s="19"/>
      <c r="M10" s="19" t="s">
        <v>4</v>
      </c>
    </row>
    <row r="11" spans="1:15" ht="123" customHeight="1" x14ac:dyDescent="0.2">
      <c r="A11" s="19"/>
      <c r="B11" s="19"/>
      <c r="C11" s="19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9"/>
    </row>
    <row r="12" spans="1:15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5" ht="71.25" x14ac:dyDescent="0.2">
      <c r="A13" s="1" t="s">
        <v>6</v>
      </c>
      <c r="B13" s="5" t="s">
        <v>36</v>
      </c>
      <c r="C13" s="14">
        <f t="shared" ref="C13:L13" si="0">SUM(C14:C15)</f>
        <v>11488403.42</v>
      </c>
      <c r="D13" s="14">
        <f t="shared" si="0"/>
        <v>4654694.18</v>
      </c>
      <c r="E13" s="14">
        <f t="shared" si="0"/>
        <v>0</v>
      </c>
      <c r="F13" s="14">
        <f t="shared" si="0"/>
        <v>22268.14</v>
      </c>
      <c r="G13" s="14">
        <f t="shared" si="0"/>
        <v>-83345.150000000009</v>
      </c>
      <c r="H13" s="14">
        <f t="shared" si="0"/>
        <v>0</v>
      </c>
      <c r="I13" s="14">
        <f t="shared" si="0"/>
        <v>-3641825</v>
      </c>
      <c r="J13" s="14">
        <f t="shared" si="0"/>
        <v>-141671.47</v>
      </c>
      <c r="K13" s="14">
        <f t="shared" si="0"/>
        <v>-6341.94</v>
      </c>
      <c r="L13" s="14">
        <f t="shared" si="0"/>
        <v>0</v>
      </c>
      <c r="M13" s="14">
        <f t="shared" ref="M13:M25" si="1">SUM(C13:L13)</f>
        <v>12292182.18</v>
      </c>
      <c r="O13" s="18"/>
    </row>
    <row r="14" spans="1:15" ht="15" customHeight="1" x14ac:dyDescent="0.2">
      <c r="A14" s="2" t="s">
        <v>7</v>
      </c>
      <c r="B14" s="3" t="s">
        <v>8</v>
      </c>
      <c r="C14" s="17">
        <v>11405774.250000002</v>
      </c>
      <c r="D14" s="17">
        <v>972152.16</v>
      </c>
      <c r="E14" s="17">
        <v>38124.31</v>
      </c>
      <c r="F14" s="17">
        <v>22268.14</v>
      </c>
      <c r="G14" s="17">
        <v>-18749.95</v>
      </c>
      <c r="H14" s="17"/>
      <c r="I14" s="17">
        <v>-207118.93</v>
      </c>
      <c r="J14" s="17"/>
      <c r="K14" s="17"/>
      <c r="L14" s="17"/>
      <c r="M14" s="14">
        <f t="shared" si="1"/>
        <v>12212449.980000004</v>
      </c>
      <c r="O14" s="18"/>
    </row>
    <row r="15" spans="1:15" ht="15" customHeight="1" x14ac:dyDescent="0.2">
      <c r="A15" s="2" t="s">
        <v>9</v>
      </c>
      <c r="B15" s="3" t="s">
        <v>10</v>
      </c>
      <c r="C15" s="17">
        <v>82629.169999998063</v>
      </c>
      <c r="D15" s="17">
        <v>3682542.02</v>
      </c>
      <c r="E15" s="17">
        <v>-38124.31</v>
      </c>
      <c r="F15" s="17"/>
      <c r="G15" s="17">
        <v>-64595.200000000004</v>
      </c>
      <c r="H15" s="17"/>
      <c r="I15" s="17">
        <v>-3434706.07</v>
      </c>
      <c r="J15" s="17">
        <v>-141671.47</v>
      </c>
      <c r="K15" s="17">
        <v>-6341.94</v>
      </c>
      <c r="L15" s="17"/>
      <c r="M15" s="14">
        <f t="shared" si="1"/>
        <v>79732.199999998003</v>
      </c>
      <c r="O15" s="18"/>
    </row>
    <row r="16" spans="1:15" ht="74.25" customHeight="1" x14ac:dyDescent="0.2">
      <c r="A16" s="1" t="s">
        <v>11</v>
      </c>
      <c r="B16" s="5" t="s">
        <v>37</v>
      </c>
      <c r="C16" s="14">
        <f t="shared" ref="C16:L16" si="2">SUM(C17:C18)</f>
        <v>12304408.729999997</v>
      </c>
      <c r="D16" s="14">
        <f t="shared" si="2"/>
        <v>4161620.1500000004</v>
      </c>
      <c r="E16" s="14">
        <f t="shared" si="2"/>
        <v>0</v>
      </c>
      <c r="F16" s="14">
        <f t="shared" si="2"/>
        <v>17330.3</v>
      </c>
      <c r="G16" s="14">
        <f t="shared" si="2"/>
        <v>-365144.37</v>
      </c>
      <c r="H16" s="14">
        <f t="shared" si="2"/>
        <v>0</v>
      </c>
      <c r="I16" s="14">
        <f t="shared" si="2"/>
        <v>-3148256.66</v>
      </c>
      <c r="J16" s="14">
        <f t="shared" si="2"/>
        <v>-87854.430000000008</v>
      </c>
      <c r="K16" s="14">
        <f t="shared" si="2"/>
        <v>-176630.82</v>
      </c>
      <c r="L16" s="14">
        <f t="shared" si="2"/>
        <v>0</v>
      </c>
      <c r="M16" s="14">
        <f t="shared" si="1"/>
        <v>12705472.899999999</v>
      </c>
      <c r="O16" s="18"/>
    </row>
    <row r="17" spans="1:17" ht="15" customHeight="1" x14ac:dyDescent="0.2">
      <c r="A17" s="2" t="s">
        <v>31</v>
      </c>
      <c r="B17" s="3" t="s">
        <v>8</v>
      </c>
      <c r="C17" s="17">
        <v>12133771.899999999</v>
      </c>
      <c r="D17" s="17">
        <v>1190520.43</v>
      </c>
      <c r="E17" s="17">
        <f>-60073.34-20479.28</f>
        <v>-80552.62</v>
      </c>
      <c r="F17" s="17">
        <v>17330.3</v>
      </c>
      <c r="G17" s="17">
        <v>-153560.95999999999</v>
      </c>
      <c r="H17" s="17"/>
      <c r="I17" s="17">
        <v>-420419.97000000003</v>
      </c>
      <c r="J17" s="17">
        <v>-2990.58</v>
      </c>
      <c r="K17" s="17">
        <v>-29644.440000000002</v>
      </c>
      <c r="L17" s="17"/>
      <c r="M17" s="14">
        <f t="shared" si="1"/>
        <v>12654454.059999999</v>
      </c>
      <c r="O17" s="18"/>
      <c r="Q17" s="18"/>
    </row>
    <row r="18" spans="1:17" ht="15" customHeight="1" x14ac:dyDescent="0.2">
      <c r="A18" s="2" t="s">
        <v>32</v>
      </c>
      <c r="B18" s="3" t="s">
        <v>10</v>
      </c>
      <c r="C18" s="17">
        <v>170636.82999999818</v>
      </c>
      <c r="D18" s="17">
        <v>2971099.72</v>
      </c>
      <c r="E18" s="17">
        <f>60073.34+20479.28</f>
        <v>80552.62</v>
      </c>
      <c r="F18" s="17"/>
      <c r="G18" s="17">
        <v>-211583.40999999997</v>
      </c>
      <c r="H18" s="17"/>
      <c r="I18" s="17">
        <f>-2727770.92-65.77</f>
        <v>-2727836.69</v>
      </c>
      <c r="J18" s="17">
        <v>-84863.85</v>
      </c>
      <c r="K18" s="17">
        <v>-146986.38</v>
      </c>
      <c r="L18" s="17"/>
      <c r="M18" s="14">
        <f>SUM(C18:L18)</f>
        <v>51018.839999998425</v>
      </c>
      <c r="O18" s="18"/>
      <c r="Q18" s="18"/>
    </row>
    <row r="19" spans="1:17" ht="114.75" customHeight="1" x14ac:dyDescent="0.2">
      <c r="A19" s="1" t="s">
        <v>12</v>
      </c>
      <c r="B19" s="5" t="s">
        <v>38</v>
      </c>
      <c r="C19" s="14">
        <f t="shared" ref="C19:L19" si="3">SUM(C20:C21)</f>
        <v>7192466.9100000001</v>
      </c>
      <c r="D19" s="14">
        <f t="shared" si="3"/>
        <v>415436.85</v>
      </c>
      <c r="E19" s="14">
        <f t="shared" si="3"/>
        <v>0</v>
      </c>
      <c r="F19" s="14">
        <f t="shared" si="3"/>
        <v>46993.69</v>
      </c>
      <c r="G19" s="14">
        <f t="shared" si="3"/>
        <v>-56219.740000000005</v>
      </c>
      <c r="H19" s="14">
        <f t="shared" si="3"/>
        <v>0</v>
      </c>
      <c r="I19" s="14">
        <f t="shared" si="3"/>
        <v>-153539.08999999997</v>
      </c>
      <c r="J19" s="14">
        <f>SUM(J20:J21)</f>
        <v>-12054.64</v>
      </c>
      <c r="K19" s="14">
        <f t="shared" si="3"/>
        <v>-30006.639999999999</v>
      </c>
      <c r="L19" s="14">
        <f t="shared" si="3"/>
        <v>0</v>
      </c>
      <c r="M19" s="14">
        <f t="shared" si="1"/>
        <v>7403077.3400000008</v>
      </c>
      <c r="O19" s="18"/>
    </row>
    <row r="20" spans="1:17" ht="15" customHeight="1" x14ac:dyDescent="0.2">
      <c r="A20" s="2" t="s">
        <v>14</v>
      </c>
      <c r="B20" s="3" t="s">
        <v>8</v>
      </c>
      <c r="C20" s="17">
        <v>6429471.4100000001</v>
      </c>
      <c r="D20" s="17">
        <v>0</v>
      </c>
      <c r="E20" s="17">
        <v>429342.22</v>
      </c>
      <c r="F20" s="17">
        <v>46993.69</v>
      </c>
      <c r="G20" s="17">
        <v>-42386.850000000006</v>
      </c>
      <c r="H20" s="17"/>
      <c r="I20" s="17">
        <v>-137427.06999999998</v>
      </c>
      <c r="J20" s="17"/>
      <c r="K20" s="17"/>
      <c r="L20" s="17"/>
      <c r="M20" s="14">
        <f t="shared" si="1"/>
        <v>6725993.4000000004</v>
      </c>
      <c r="O20" s="18"/>
    </row>
    <row r="21" spans="1:17" ht="15" customHeight="1" x14ac:dyDescent="0.2">
      <c r="A21" s="2" t="s">
        <v>33</v>
      </c>
      <c r="B21" s="3" t="s">
        <v>10</v>
      </c>
      <c r="C21" s="17">
        <v>762995.5</v>
      </c>
      <c r="D21" s="17">
        <v>415436.85</v>
      </c>
      <c r="E21" s="17">
        <v>-429342.22</v>
      </c>
      <c r="F21" s="17"/>
      <c r="G21" s="17">
        <v>-13832.89</v>
      </c>
      <c r="H21" s="17"/>
      <c r="I21" s="17">
        <v>-16112.02</v>
      </c>
      <c r="J21" s="17">
        <v>-12054.64</v>
      </c>
      <c r="K21" s="17">
        <v>-30006.639999999999</v>
      </c>
      <c r="L21" s="17"/>
      <c r="M21" s="14">
        <f t="shared" si="1"/>
        <v>677083.94000000006</v>
      </c>
      <c r="O21" s="18"/>
    </row>
    <row r="22" spans="1:17" ht="15" customHeight="1" x14ac:dyDescent="0.2">
      <c r="A22" s="1" t="s">
        <v>15</v>
      </c>
      <c r="B22" s="5" t="s">
        <v>13</v>
      </c>
      <c r="C22" s="14">
        <f t="shared" ref="C22:L22" si="4">SUM(C23:C24)</f>
        <v>67860.669999999969</v>
      </c>
      <c r="D22" s="14">
        <f t="shared" si="4"/>
        <v>13513.259999999998</v>
      </c>
      <c r="E22" s="14">
        <f>SUM(E23:E24)</f>
        <v>0</v>
      </c>
      <c r="F22" s="14">
        <f t="shared" si="4"/>
        <v>422.01</v>
      </c>
      <c r="G22" s="14">
        <f t="shared" si="4"/>
        <v>-3896.01</v>
      </c>
      <c r="H22" s="14">
        <f t="shared" si="4"/>
        <v>0</v>
      </c>
      <c r="I22" s="14">
        <f t="shared" si="4"/>
        <v>-2448.58</v>
      </c>
      <c r="J22" s="14">
        <f>SUM(J23:J24)</f>
        <v>0</v>
      </c>
      <c r="K22" s="14">
        <f t="shared" si="4"/>
        <v>-1100</v>
      </c>
      <c r="L22" s="14">
        <f t="shared" si="4"/>
        <v>0</v>
      </c>
      <c r="M22" s="14">
        <f t="shared" si="1"/>
        <v>74351.349999999962</v>
      </c>
      <c r="O22" s="18"/>
    </row>
    <row r="23" spans="1:17" ht="15" customHeight="1" x14ac:dyDescent="0.2">
      <c r="A23" s="2" t="s">
        <v>17</v>
      </c>
      <c r="B23" s="3" t="s">
        <v>8</v>
      </c>
      <c r="C23" s="17">
        <v>67831.049999999974</v>
      </c>
      <c r="D23" s="17">
        <v>7540.9699999999993</v>
      </c>
      <c r="E23" s="17"/>
      <c r="F23" s="17">
        <v>422.01</v>
      </c>
      <c r="G23" s="17">
        <v>-422.01</v>
      </c>
      <c r="H23" s="17"/>
      <c r="I23" s="17">
        <v>-2448.58</v>
      </c>
      <c r="J23" s="17"/>
      <c r="K23" s="17"/>
      <c r="L23" s="17"/>
      <c r="M23" s="14">
        <f t="shared" si="1"/>
        <v>72923.439999999973</v>
      </c>
      <c r="O23" s="18"/>
    </row>
    <row r="24" spans="1:17" ht="15" customHeight="1" x14ac:dyDescent="0.2">
      <c r="A24" s="2" t="s">
        <v>18</v>
      </c>
      <c r="B24" s="3" t="s">
        <v>10</v>
      </c>
      <c r="C24" s="17">
        <v>29.619999999999891</v>
      </c>
      <c r="D24" s="17">
        <v>5972.29</v>
      </c>
      <c r="E24" s="17"/>
      <c r="F24" s="17"/>
      <c r="G24" s="17">
        <v>-3474</v>
      </c>
      <c r="H24" s="17"/>
      <c r="I24" s="17"/>
      <c r="J24" s="17"/>
      <c r="K24" s="17">
        <v>-1100</v>
      </c>
      <c r="L24" s="17"/>
      <c r="M24" s="14">
        <f t="shared" si="1"/>
        <v>1427.9099999999999</v>
      </c>
      <c r="O24" s="18"/>
    </row>
    <row r="25" spans="1:17" ht="15" customHeight="1" x14ac:dyDescent="0.2">
      <c r="A25" s="1" t="s">
        <v>20</v>
      </c>
      <c r="B25" s="5" t="s">
        <v>34</v>
      </c>
      <c r="C25" s="15">
        <f t="shared" ref="C25:L25" si="5">SUM(C13,C16,C19,C22)</f>
        <v>31053139.73</v>
      </c>
      <c r="D25" s="15">
        <f t="shared" si="5"/>
        <v>9245264.4399999995</v>
      </c>
      <c r="E25" s="15">
        <f t="shared" si="5"/>
        <v>0</v>
      </c>
      <c r="F25" s="15">
        <f t="shared" si="5"/>
        <v>87014.14</v>
      </c>
      <c r="G25" s="15">
        <f t="shared" si="5"/>
        <v>-508605.27</v>
      </c>
      <c r="H25" s="15">
        <f t="shared" si="5"/>
        <v>0</v>
      </c>
      <c r="I25" s="15">
        <f t="shared" si="5"/>
        <v>-6946069.3300000001</v>
      </c>
      <c r="J25" s="15">
        <f t="shared" si="5"/>
        <v>-241580.54000000004</v>
      </c>
      <c r="K25" s="15">
        <f t="shared" si="5"/>
        <v>-214079.40000000002</v>
      </c>
      <c r="L25" s="15">
        <f t="shared" si="5"/>
        <v>0</v>
      </c>
      <c r="M25" s="15">
        <f t="shared" si="1"/>
        <v>32475083.770000003</v>
      </c>
      <c r="O25" s="18"/>
    </row>
    <row r="26" spans="1:17" x14ac:dyDescent="0.2">
      <c r="A26" s="16" t="s">
        <v>39</v>
      </c>
    </row>
    <row r="27" spans="1:17" customFormat="1" ht="15" customHeight="1" x14ac:dyDescent="0.2">
      <c r="A27" s="12"/>
      <c r="B27" s="12"/>
      <c r="C27" s="12"/>
      <c r="D27" s="12"/>
      <c r="E27" s="12"/>
    </row>
    <row r="28" spans="1:17" customFormat="1" ht="15" customHeight="1" x14ac:dyDescent="0.2">
      <c r="A28" s="12"/>
      <c r="B28" s="12"/>
      <c r="C28" s="12"/>
      <c r="D28" s="12"/>
      <c r="E28" s="12"/>
    </row>
    <row r="29" spans="1:17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2022-11-17T11:53:27Z</dcterms:modified>
</cp:coreProperties>
</file>